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8800" windowHeight="11235"/>
  </bookViews>
  <sheets>
    <sheet name="2021" sheetId="24" r:id="rId1"/>
  </sheets>
  <definedNames>
    <definedName name="_xlnm.Print_Titles" localSheetId="0">'2021'!$3:$5</definedName>
    <definedName name="_xlnm.Print_Area" localSheetId="0">'2021'!$A$1:$X$39</definedName>
  </definedNames>
  <calcPr calcId="152511" iterate="1"/>
</workbook>
</file>

<file path=xl/calcChain.xml><?xml version="1.0" encoding="utf-8"?>
<calcChain xmlns="http://schemas.openxmlformats.org/spreadsheetml/2006/main">
  <c r="J7" i="24" l="1"/>
  <c r="E7" i="24"/>
  <c r="Q34" i="24" l="1"/>
  <c r="Q16" i="24"/>
  <c r="Q15" i="24"/>
  <c r="Q9" i="24"/>
  <c r="Q7" i="24"/>
  <c r="U37" i="24"/>
  <c r="T37" i="24"/>
  <c r="S37" i="24"/>
  <c r="R37" i="24"/>
  <c r="P37" i="24"/>
  <c r="O37" i="24"/>
  <c r="N37" i="24"/>
  <c r="M37" i="24"/>
  <c r="L37" i="24"/>
  <c r="K37" i="24"/>
  <c r="H37" i="24"/>
  <c r="E37" i="24" s="1"/>
  <c r="I37" i="24"/>
  <c r="F37" i="24"/>
  <c r="G37" i="24"/>
  <c r="Q36" i="24"/>
  <c r="J36" i="24"/>
  <c r="E36" i="24"/>
  <c r="J34" i="24"/>
  <c r="E34" i="24"/>
  <c r="Q32" i="24"/>
  <c r="J32" i="24"/>
  <c r="E32" i="24"/>
  <c r="Q30" i="24"/>
  <c r="J30" i="24"/>
  <c r="E30" i="24"/>
  <c r="Q28" i="24"/>
  <c r="J28" i="24"/>
  <c r="E28" i="24"/>
  <c r="Q27" i="24"/>
  <c r="J27" i="24"/>
  <c r="E27" i="24"/>
  <c r="Q26" i="24"/>
  <c r="J26" i="24"/>
  <c r="E26" i="24"/>
  <c r="Q24" i="24"/>
  <c r="J24" i="24"/>
  <c r="E24" i="24"/>
  <c r="Q23" i="24"/>
  <c r="J23" i="24"/>
  <c r="E23" i="24"/>
  <c r="Q22" i="24"/>
  <c r="J22" i="24"/>
  <c r="E22" i="24"/>
  <c r="Q21" i="24"/>
  <c r="J21" i="24"/>
  <c r="E21" i="24"/>
  <c r="Q20" i="24"/>
  <c r="J20" i="24"/>
  <c r="E20" i="24"/>
  <c r="Q18" i="24"/>
  <c r="J18" i="24"/>
  <c r="E18" i="24"/>
  <c r="J16" i="24"/>
  <c r="E16" i="24"/>
  <c r="J15" i="24"/>
  <c r="E15" i="24"/>
  <c r="Q13" i="24"/>
  <c r="J13" i="24"/>
  <c r="E13" i="24"/>
  <c r="Q12" i="24"/>
  <c r="J12" i="24"/>
  <c r="E12" i="24"/>
  <c r="Q10" i="24"/>
  <c r="J10" i="24"/>
  <c r="E10" i="24"/>
  <c r="J9" i="24"/>
  <c r="E9" i="24"/>
  <c r="J37" i="24"/>
  <c r="Q37" i="24" l="1"/>
</calcChain>
</file>

<file path=xl/sharedStrings.xml><?xml version="1.0" encoding="utf-8"?>
<sst xmlns="http://schemas.openxmlformats.org/spreadsheetml/2006/main" count="67" uniqueCount="56">
  <si>
    <t>№ п/п</t>
  </si>
  <si>
    <t>Наименование программы</t>
  </si>
  <si>
    <t>№№
ФКК</t>
  </si>
  <si>
    <t>общая 
сумма</t>
  </si>
  <si>
    <t>ФБ</t>
  </si>
  <si>
    <t>ОБ</t>
  </si>
  <si>
    <t>МБ</t>
  </si>
  <si>
    <t>другие
источники</t>
  </si>
  <si>
    <t>В том числе за счет переходящих остатков прошлого года</t>
  </si>
  <si>
    <t xml:space="preserve">       </t>
  </si>
  <si>
    <t>ИТОГО:</t>
  </si>
  <si>
    <t>Ответственный исполнитель: Отдел по труду и социальным вопросам</t>
  </si>
  <si>
    <t>Ответственный исполнитель: Управление по экономике</t>
  </si>
  <si>
    <t>Ответственный исполнитель: Управление по жилищным вопросам</t>
  </si>
  <si>
    <t xml:space="preserve">Ответственный исполнитель: Управление по ЖКК, транспорту и дорогам </t>
  </si>
  <si>
    <t>Ответственный исполнитель: Управление по муниципальному имуществу</t>
  </si>
  <si>
    <t xml:space="preserve">В </t>
  </si>
  <si>
    <t>Ответственный исполнитель:  Комитет по финансам</t>
  </si>
  <si>
    <t>уровень исполнения 
финансирования, в % 
(Фi)</t>
  </si>
  <si>
    <t>уровень достижения показателей в % 
(Пi)</t>
  </si>
  <si>
    <t>эффективность программы, в % 
(Э)</t>
  </si>
  <si>
    <t>Оценка эффективности</t>
  </si>
  <si>
    <t>Ответственный исполнитель: Управление по внутренней политике</t>
  </si>
  <si>
    <t xml:space="preserve">Информация о произведенных расходах в рамках муниципальных программ, 
реализуемых на территории муниципального образования городской округ город Пыть-Ях, достижении целевых показателей и оценке эффективности   
по состоянию на 31.12.2021 года   </t>
  </si>
  <si>
    <t>Ответственный исполнитель: Управление по образованию.</t>
  </si>
  <si>
    <t>Ответственный исполнитель: Управление по культуре и спорту</t>
  </si>
  <si>
    <t>Ответственный исполнитель: Отдел по обеспечению информационной безопасности</t>
  </si>
  <si>
    <t>Ответственный исполнитель: Отдел муниципальной службы, кадров и наград</t>
  </si>
  <si>
    <t>Развитие образования в городе Пыть-Яхе, утвержденная постановлением администрации города от 25.12.2018 № 474-па  (с изм. от 30.12.2021 №640-па)</t>
  </si>
  <si>
    <t>Социальное и демографическое развитие города Пыть-Яха, утвержденная постановлением администрации города от 10.12.2018 № 428-па (с изм. от 30.12.2021 №632-па)</t>
  </si>
  <si>
    <t>Поддержка занятости населения в городе Пыть-Яхе, утвержденная постановлением администрации города от 10.12.2018 № 426-па (с изм. от 30.12.2021 №638-па)</t>
  </si>
  <si>
    <t>Развитие агропромышленного комплекса в городе Пыть-Яхе,  утвержденная постановлением администрации города от 10.12.2018 № 431-па (с изм. от 29.12.2021 №628-па)</t>
  </si>
  <si>
    <t>Развитие экономического потенциала города Пыть-Яха, утвержденная постановлением администрации города от 10.12.2018 № 423-па (с изм. от 22.12.2021 №600-па)</t>
  </si>
  <si>
    <t>Культурное пространство города Пыть-Яха, утвержденная постановлением администрации города от 28.11.2018 № 399-па (с изм. от 30.12.2021 №634-па)</t>
  </si>
  <si>
    <t>Развитие жилищной сферы в городе Пыть-Яхе, утвержденная постановлением администрации города от 10.12.2018 № 429-па (с изм. от 28.12.2021 №618-па)</t>
  </si>
  <si>
    <t>Современная транспортная система города Пыть-Яха, утвержденная постановлением администрации города от 11.12.2018 № 439-па (с изм. от 25.10.2021 № 481-па)</t>
  </si>
  <si>
    <t>Содержание городских территорий, озеленение и благоустройство в городе Пыть-Яхе, утвержденная постановлением администрации города от 11.12.2018 № 437-па (с изм. от 30.12.2021 №639-па)</t>
  </si>
  <si>
    <t>Профилактика правонарушений в городе Пыть-Яхе, утвержденная постановлением администрации города от 10.12.2018 № 425-па (с изм. от 30.12.2021 №633-па)</t>
  </si>
  <si>
    <t>Развитие гражданского общества в городе Пыть-Яхе, утвержденная постановлением администрации города от 05.12.2018 № 414-па (с изм. от 29.12.2021 №619-па)</t>
  </si>
  <si>
    <t xml:space="preserve">Управление муниципальными финансами в городе Пыть-Яхе, утвержденная постановлением администрации города от 04.12.2018 № 410-па (с изм. от 30.12.2021 №635-па)
</t>
  </si>
  <si>
    <t>Цифровое развитие города Пыть-Яха, утвержденная постановлением администрации города от 05.12.2018 № 415-па (с изм. от 07.12.2021 №551-па)</t>
  </si>
  <si>
    <t>Развитие муниципальной службы в городе Пыть-Яхе,  утвержденная постановлением администрации города от 10.12.2018 № 430-па (с изм. от 27.10.2021 № 486-па)</t>
  </si>
  <si>
    <t>Управление муниципальным имуществом города Пыть-Яха,  утвержденная постановлением администрации города от 04.12.2018 № 409-па (с изм. от 30.12.2021 №641-па)</t>
  </si>
  <si>
    <t>Укрепление межнационального и межконфессионального согласия, профилактика экстремизма в городе Пыть-Яхе, утвержденная постановлением администрации города от 22.11.2018 № 382-па (с изм. от 30.12.2021 №631-па)</t>
  </si>
  <si>
    <t>Развитие физической культуры и спорта в городе Пыть-Яхе, утвержденная постановлением администрации города от 13.12.2018 № 445-па (с изм. от 18.10.2021 №476-па)</t>
  </si>
  <si>
    <t>Экологическая безопасность города Пыть-Яха, утвержденная постановлением администрации города от 11.12.2018 № 438-па (с изм.от 26.07.2021 №349-па)</t>
  </si>
  <si>
    <t>Жилищно-коммунальный комплекс и городская среда города Пыть-Яха, утвержденная постановлением администрации города от 13.12.2018 № 444-па (с изм. от 25.06.2021 № 280-па)</t>
  </si>
  <si>
    <t>Безопасность жизнедеятельности в городе Пыть-Яхе, утвержденная постановлением администрации города от 10.12.2018 № 432-па  (с изм. от 05.08.2021 №369-па)</t>
  </si>
  <si>
    <t>в</t>
  </si>
  <si>
    <t>р</t>
  </si>
  <si>
    <t>н</t>
  </si>
  <si>
    <t>И.С. Черновая 46 40 69</t>
  </si>
  <si>
    <t>Исполнение (тыс. рублей)</t>
  </si>
  <si>
    <t>Уточненный план на год по бюджету (тыс. рублей)</t>
  </si>
  <si>
    <t>Профинансировано на 31.12.2021 (тыс. рублей)</t>
  </si>
  <si>
    <t>Утвержденный план на год по программе 
(с внесениями изменений)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</si>
</sst>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2"/>
      <color rgb="FF00B050"/>
      <name val="Arial"/>
      <family val="2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5"/>
      <color rgb="FF00B050"/>
      <name val="Times New Roman"/>
      <family val="1"/>
      <charset val="204"/>
    </font>
    <font>
      <b/>
      <sz val="18"/>
      <color rgb="FF00B050"/>
      <name val="Times New Roman"/>
      <family val="1"/>
      <charset val="204"/>
    </font>
    <font>
      <sz val="18"/>
      <color rgb="FF00B05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/>
    <xf numFmtId="0" fontId="4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3" fillId="0" borderId="0" xfId="0" applyNumberFormat="1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165" fontId="4" fillId="0" borderId="1" xfId="0" applyNumberFormat="1" applyFont="1" applyFill="1" applyBorder="1" applyAlignment="1">
      <alignment horizontal="right"/>
    </xf>
    <xf numFmtId="0" fontId="6" fillId="0" borderId="0" xfId="0" applyFont="1" applyFill="1"/>
    <xf numFmtId="0" fontId="4" fillId="0" borderId="1" xfId="0" applyFont="1" applyFill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Border="1"/>
    <xf numFmtId="3" fontId="8" fillId="0" borderId="1" xfId="0" applyNumberFormat="1" applyFont="1" applyFill="1" applyBorder="1" applyAlignment="1">
      <alignment horizontal="center" vertical="top"/>
    </xf>
    <xf numFmtId="3" fontId="9" fillId="0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vertical="top" wrapText="1"/>
    </xf>
    <xf numFmtId="164" fontId="8" fillId="0" borderId="1" xfId="0" applyNumberFormat="1" applyFont="1" applyFill="1" applyBorder="1"/>
    <xf numFmtId="164" fontId="8" fillId="0" borderId="1" xfId="0" applyNumberFormat="1" applyFont="1" applyFill="1" applyBorder="1" applyAlignment="1">
      <alignment horizontal="left" vertical="top"/>
    </xf>
    <xf numFmtId="164" fontId="8" fillId="0" borderId="1" xfId="0" applyNumberFormat="1" applyFont="1" applyFill="1" applyBorder="1" applyAlignment="1">
      <alignment horizontal="center" vertical="top"/>
    </xf>
    <xf numFmtId="165" fontId="11" fillId="0" borderId="0" xfId="0" applyNumberFormat="1" applyFont="1" applyFill="1" applyBorder="1"/>
    <xf numFmtId="0" fontId="11" fillId="0" borderId="0" xfId="0" applyFont="1" applyFill="1"/>
    <xf numFmtId="0" fontId="8" fillId="0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left"/>
    </xf>
    <xf numFmtId="0" fontId="15" fillId="0" borderId="0" xfId="0" applyFont="1" applyFill="1" applyBorder="1" applyAlignment="1">
      <alignment horizontal="left" wrapText="1"/>
    </xf>
    <xf numFmtId="0" fontId="6" fillId="0" borderId="0" xfId="0" applyFont="1" applyFill="1" applyBorder="1"/>
    <xf numFmtId="0" fontId="16" fillId="0" borderId="0" xfId="0" applyFont="1" applyFill="1" applyBorder="1"/>
    <xf numFmtId="0" fontId="16" fillId="0" borderId="0" xfId="0" applyFont="1" applyFill="1"/>
    <xf numFmtId="0" fontId="3" fillId="0" borderId="0" xfId="0" applyFont="1" applyFill="1" applyBorder="1"/>
    <xf numFmtId="0" fontId="11" fillId="0" borderId="0" xfId="0" applyFont="1" applyFill="1" applyBorder="1"/>
    <xf numFmtId="0" fontId="3" fillId="0" borderId="0" xfId="0" applyFont="1" applyFill="1" applyAlignment="1">
      <alignment wrapText="1"/>
    </xf>
    <xf numFmtId="164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/>
    </xf>
    <xf numFmtId="3" fontId="8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tabSelected="1" view="pageBreakPreview" zoomScale="70" zoomScaleNormal="70" zoomScaleSheetLayoutView="70" workbookViewId="0">
      <pane xSplit="4" ySplit="5" topLeftCell="E6" activePane="bottomRight" state="frozen"/>
      <selection pane="topRight" activeCell="E1" sqref="E1"/>
      <selection pane="bottomLeft" activeCell="A7" sqref="A7"/>
      <selection pane="bottomRight" activeCell="D9" sqref="D9"/>
    </sheetView>
  </sheetViews>
  <sheetFormatPr defaultRowHeight="15" x14ac:dyDescent="0.2"/>
  <cols>
    <col min="1" max="1" width="6.28515625" style="22" customWidth="1"/>
    <col min="2" max="2" width="6.28515625" style="6" hidden="1" customWidth="1"/>
    <col min="3" max="3" width="6.85546875" style="6" hidden="1" customWidth="1"/>
    <col min="4" max="4" width="44.7109375" style="6" customWidth="1"/>
    <col min="5" max="5" width="15.42578125" style="6" customWidth="1"/>
    <col min="6" max="6" width="13.5703125" style="6" customWidth="1"/>
    <col min="7" max="8" width="15.42578125" style="6" customWidth="1"/>
    <col min="9" max="9" width="12.7109375" style="6" customWidth="1"/>
    <col min="10" max="10" width="15.42578125" style="6" customWidth="1"/>
    <col min="11" max="11" width="13.85546875" style="6" customWidth="1"/>
    <col min="12" max="13" width="15.42578125" style="6" customWidth="1"/>
    <col min="14" max="14" width="14" style="6" customWidth="1"/>
    <col min="15" max="15" width="13.140625" style="6" customWidth="1"/>
    <col min="16" max="17" width="15.42578125" style="6" customWidth="1"/>
    <col min="18" max="18" width="12.5703125" style="6" customWidth="1"/>
    <col min="19" max="20" width="15.42578125" style="6" customWidth="1"/>
    <col min="21" max="21" width="13.85546875" style="6" customWidth="1"/>
    <col min="22" max="24" width="10.85546875" style="6" customWidth="1"/>
    <col min="25" max="25" width="9.7109375" style="37" customWidth="1"/>
    <col min="26" max="27" width="9.140625" style="38" customWidth="1"/>
    <col min="28" max="28" width="12" style="22" customWidth="1"/>
    <col min="29" max="29" width="14.7109375" style="22" customWidth="1"/>
    <col min="30" max="30" width="9.140625" style="6" customWidth="1"/>
    <col min="31" max="31" width="24.7109375" style="6" customWidth="1"/>
    <col min="32" max="16384" width="9.140625" style="6"/>
  </cols>
  <sheetData>
    <row r="1" spans="1:28" ht="72" customHeight="1" x14ac:dyDescent="0.3">
      <c r="A1" s="43" t="s">
        <v>23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13"/>
      <c r="Z1" s="21"/>
      <c r="AA1" s="21"/>
    </row>
    <row r="2" spans="1:28" ht="15.75" x14ac:dyDescent="0.25">
      <c r="A2" s="29"/>
      <c r="B2" s="1"/>
      <c r="C2" s="1"/>
      <c r="D2" s="1" t="s">
        <v>9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3"/>
      <c r="Z2" s="21"/>
      <c r="AA2" s="21"/>
    </row>
    <row r="3" spans="1:28" ht="56.25" customHeight="1" x14ac:dyDescent="0.2">
      <c r="A3" s="51" t="s">
        <v>0</v>
      </c>
      <c r="B3" s="47"/>
      <c r="C3" s="47" t="s">
        <v>2</v>
      </c>
      <c r="D3" s="47" t="s">
        <v>1</v>
      </c>
      <c r="E3" s="47" t="s">
        <v>55</v>
      </c>
      <c r="F3" s="47"/>
      <c r="G3" s="47"/>
      <c r="H3" s="47"/>
      <c r="I3" s="47"/>
      <c r="J3" s="47" t="s">
        <v>53</v>
      </c>
      <c r="K3" s="47"/>
      <c r="L3" s="47"/>
      <c r="M3" s="47"/>
      <c r="N3" s="47"/>
      <c r="O3" s="47" t="s">
        <v>54</v>
      </c>
      <c r="P3" s="47"/>
      <c r="Q3" s="47" t="s">
        <v>52</v>
      </c>
      <c r="R3" s="47"/>
      <c r="S3" s="47"/>
      <c r="T3" s="47"/>
      <c r="U3" s="47"/>
      <c r="V3" s="42" t="s">
        <v>21</v>
      </c>
      <c r="W3" s="42"/>
      <c r="X3" s="42"/>
      <c r="Y3" s="13"/>
      <c r="Z3" s="21"/>
      <c r="AA3" s="21"/>
    </row>
    <row r="4" spans="1:28" ht="147" customHeight="1" x14ac:dyDescent="0.2">
      <c r="A4" s="51"/>
      <c r="B4" s="47"/>
      <c r="C4" s="47"/>
      <c r="D4" s="47"/>
      <c r="E4" s="28" t="s">
        <v>3</v>
      </c>
      <c r="F4" s="28" t="s">
        <v>4</v>
      </c>
      <c r="G4" s="28" t="s">
        <v>5</v>
      </c>
      <c r="H4" s="28" t="s">
        <v>6</v>
      </c>
      <c r="I4" s="28" t="s">
        <v>7</v>
      </c>
      <c r="J4" s="28" t="s">
        <v>3</v>
      </c>
      <c r="K4" s="28" t="s">
        <v>4</v>
      </c>
      <c r="L4" s="28" t="s">
        <v>5</v>
      </c>
      <c r="M4" s="28" t="s">
        <v>6</v>
      </c>
      <c r="N4" s="28" t="s">
        <v>8</v>
      </c>
      <c r="O4" s="28" t="s">
        <v>4</v>
      </c>
      <c r="P4" s="28" t="s">
        <v>5</v>
      </c>
      <c r="Q4" s="28" t="s">
        <v>3</v>
      </c>
      <c r="R4" s="28" t="s">
        <v>4</v>
      </c>
      <c r="S4" s="28" t="s">
        <v>5</v>
      </c>
      <c r="T4" s="28" t="s">
        <v>6</v>
      </c>
      <c r="U4" s="28" t="s">
        <v>8</v>
      </c>
      <c r="V4" s="7" t="s">
        <v>18</v>
      </c>
      <c r="W4" s="7" t="s">
        <v>19</v>
      </c>
      <c r="X4" s="7" t="s">
        <v>20</v>
      </c>
      <c r="Y4" s="13"/>
      <c r="Z4" s="21" t="s">
        <v>48</v>
      </c>
      <c r="AA4" s="21" t="s">
        <v>49</v>
      </c>
      <c r="AB4" s="22" t="s">
        <v>50</v>
      </c>
    </row>
    <row r="5" spans="1:28" ht="18.75" x14ac:dyDescent="0.3">
      <c r="A5" s="30">
        <v>1</v>
      </c>
      <c r="B5" s="31"/>
      <c r="C5" s="31"/>
      <c r="D5" s="11">
        <v>2</v>
      </c>
      <c r="E5" s="11">
        <v>3</v>
      </c>
      <c r="F5" s="11">
        <v>4</v>
      </c>
      <c r="G5" s="11">
        <v>5</v>
      </c>
      <c r="H5" s="11">
        <v>6</v>
      </c>
      <c r="I5" s="11">
        <v>4</v>
      </c>
      <c r="J5" s="2">
        <v>5</v>
      </c>
      <c r="K5" s="11">
        <v>9</v>
      </c>
      <c r="L5" s="11">
        <v>10</v>
      </c>
      <c r="M5" s="11">
        <v>11</v>
      </c>
      <c r="N5" s="11">
        <v>6</v>
      </c>
      <c r="O5" s="11">
        <v>7</v>
      </c>
      <c r="P5" s="11">
        <v>8</v>
      </c>
      <c r="Q5" s="2">
        <v>9</v>
      </c>
      <c r="R5" s="2">
        <v>16</v>
      </c>
      <c r="S5" s="2">
        <v>17</v>
      </c>
      <c r="T5" s="2">
        <v>18</v>
      </c>
      <c r="U5" s="2">
        <v>19</v>
      </c>
      <c r="V5" s="2">
        <v>10</v>
      </c>
      <c r="W5" s="2">
        <v>11</v>
      </c>
      <c r="X5" s="2">
        <v>12</v>
      </c>
      <c r="Y5" s="13"/>
      <c r="Z5" s="21"/>
      <c r="AA5" s="21"/>
    </row>
    <row r="6" spans="1:28" ht="19.5" x14ac:dyDescent="0.3">
      <c r="A6" s="44" t="s">
        <v>24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8"/>
      <c r="W6" s="8"/>
      <c r="X6" s="8"/>
      <c r="Y6" s="13"/>
      <c r="Z6" s="21"/>
      <c r="AA6" s="21"/>
    </row>
    <row r="7" spans="1:28" ht="97.5" x14ac:dyDescent="0.3">
      <c r="A7" s="14">
        <v>1</v>
      </c>
      <c r="B7" s="14"/>
      <c r="C7" s="14">
        <v>1</v>
      </c>
      <c r="D7" s="27" t="s">
        <v>28</v>
      </c>
      <c r="E7" s="12">
        <f>F7+G7+H7+I7</f>
        <v>2028802.2</v>
      </c>
      <c r="F7" s="12">
        <v>42306.7</v>
      </c>
      <c r="G7" s="12">
        <v>1373576.2</v>
      </c>
      <c r="H7" s="12">
        <v>538350.6</v>
      </c>
      <c r="I7" s="12">
        <v>74568.7</v>
      </c>
      <c r="J7" s="12">
        <f>SUM(K7:M7)</f>
        <v>2004233.5</v>
      </c>
      <c r="K7" s="12">
        <v>42306.7</v>
      </c>
      <c r="L7" s="12">
        <v>1373576.2</v>
      </c>
      <c r="M7" s="12">
        <v>588350.6</v>
      </c>
      <c r="N7" s="12">
        <v>102470</v>
      </c>
      <c r="O7" s="12">
        <v>42039.6</v>
      </c>
      <c r="P7" s="12">
        <v>1368610.1</v>
      </c>
      <c r="Q7" s="3">
        <f>SUM(R7:U7)</f>
        <v>1995776.9000000001</v>
      </c>
      <c r="R7" s="12">
        <v>42039.6</v>
      </c>
      <c r="S7" s="12">
        <v>1355973.7</v>
      </c>
      <c r="T7" s="12">
        <v>516831.4</v>
      </c>
      <c r="U7" s="12">
        <v>80932.2</v>
      </c>
      <c r="V7" s="9">
        <v>98.4</v>
      </c>
      <c r="W7" s="9">
        <v>107.8</v>
      </c>
      <c r="X7" s="9">
        <v>102.5</v>
      </c>
      <c r="Y7" s="13"/>
      <c r="Z7" s="21"/>
      <c r="AA7" s="21">
        <v>1</v>
      </c>
    </row>
    <row r="8" spans="1:28" ht="19.5" x14ac:dyDescent="0.3">
      <c r="A8" s="40" t="s">
        <v>11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9"/>
      <c r="W8" s="9"/>
      <c r="X8" s="9"/>
      <c r="Y8" s="13"/>
      <c r="Z8" s="21"/>
      <c r="AA8" s="21"/>
    </row>
    <row r="9" spans="1:28" ht="117" x14ac:dyDescent="0.3">
      <c r="A9" s="14">
        <v>2</v>
      </c>
      <c r="B9" s="14"/>
      <c r="C9" s="14">
        <v>2</v>
      </c>
      <c r="D9" s="27" t="s">
        <v>29</v>
      </c>
      <c r="E9" s="12">
        <f>F9+G9+H9+I9</f>
        <v>75399.600000000006</v>
      </c>
      <c r="F9" s="12"/>
      <c r="G9" s="12">
        <v>62775</v>
      </c>
      <c r="H9" s="12">
        <v>12624.6</v>
      </c>
      <c r="I9" s="12"/>
      <c r="J9" s="3">
        <f>K9+L9+M9</f>
        <v>75399.600000000006</v>
      </c>
      <c r="K9" s="3"/>
      <c r="L9" s="3">
        <v>62775</v>
      </c>
      <c r="M9" s="3">
        <v>12624.6</v>
      </c>
      <c r="N9" s="3"/>
      <c r="O9" s="3"/>
      <c r="P9" s="3">
        <v>62613.3</v>
      </c>
      <c r="Q9" s="3">
        <f>R9+S9+T9+U9</f>
        <v>72587.3</v>
      </c>
      <c r="R9" s="3"/>
      <c r="S9" s="3">
        <v>60042.9</v>
      </c>
      <c r="T9" s="3">
        <v>12544.4</v>
      </c>
      <c r="U9" s="3"/>
      <c r="V9" s="9">
        <v>96.3</v>
      </c>
      <c r="W9" s="9">
        <v>100</v>
      </c>
      <c r="X9" s="9">
        <v>102.2</v>
      </c>
      <c r="Y9" s="13"/>
      <c r="Z9" s="21"/>
      <c r="AA9" s="21">
        <v>1</v>
      </c>
    </row>
    <row r="10" spans="1:28" ht="97.5" x14ac:dyDescent="0.3">
      <c r="A10" s="14">
        <v>3</v>
      </c>
      <c r="B10" s="14"/>
      <c r="C10" s="14">
        <v>6</v>
      </c>
      <c r="D10" s="27" t="s">
        <v>30</v>
      </c>
      <c r="E10" s="12">
        <f>F10+G10+H10+I10</f>
        <v>12063.7</v>
      </c>
      <c r="F10" s="12"/>
      <c r="G10" s="12">
        <v>4773.8</v>
      </c>
      <c r="H10" s="12">
        <v>7289.9</v>
      </c>
      <c r="I10" s="12"/>
      <c r="J10" s="3">
        <f>K10+L10+M10</f>
        <v>12063.7</v>
      </c>
      <c r="K10" s="3">
        <v>0</v>
      </c>
      <c r="L10" s="3">
        <v>4773.8</v>
      </c>
      <c r="M10" s="3">
        <v>7289.9</v>
      </c>
      <c r="N10" s="3"/>
      <c r="O10" s="3"/>
      <c r="P10" s="3">
        <v>4677.8</v>
      </c>
      <c r="Q10" s="3">
        <f>R10+S10+T10</f>
        <v>11961.400000000001</v>
      </c>
      <c r="R10" s="3"/>
      <c r="S10" s="3">
        <v>4677.8</v>
      </c>
      <c r="T10" s="3">
        <v>7283.6</v>
      </c>
      <c r="U10" s="3"/>
      <c r="V10" s="9">
        <v>99.2</v>
      </c>
      <c r="W10" s="9">
        <v>99.9</v>
      </c>
      <c r="X10" s="9">
        <v>101</v>
      </c>
      <c r="Y10" s="13"/>
      <c r="Z10" s="21"/>
      <c r="AA10" s="21">
        <v>1</v>
      </c>
    </row>
    <row r="11" spans="1:28" ht="19.5" x14ac:dyDescent="0.3">
      <c r="A11" s="41" t="s">
        <v>12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9"/>
      <c r="W11" s="9"/>
      <c r="X11" s="9"/>
      <c r="Y11" s="13"/>
      <c r="Z11" s="21"/>
      <c r="AA11" s="21"/>
    </row>
    <row r="12" spans="1:28" ht="117" x14ac:dyDescent="0.3">
      <c r="A12" s="14">
        <v>4</v>
      </c>
      <c r="B12" s="14"/>
      <c r="C12" s="14">
        <v>7</v>
      </c>
      <c r="D12" s="27" t="s">
        <v>31</v>
      </c>
      <c r="E12" s="3">
        <f>F12+G12+H12+I12</f>
        <v>21424.9</v>
      </c>
      <c r="F12" s="3"/>
      <c r="G12" s="3">
        <v>14781.7</v>
      </c>
      <c r="H12" s="3">
        <v>6643.2</v>
      </c>
      <c r="I12" s="3"/>
      <c r="J12" s="3">
        <f>K12+L12+M12</f>
        <v>21424.9</v>
      </c>
      <c r="K12" s="3"/>
      <c r="L12" s="3">
        <v>14781.7</v>
      </c>
      <c r="M12" s="3">
        <v>6643.2</v>
      </c>
      <c r="N12" s="3"/>
      <c r="O12" s="3"/>
      <c r="P12" s="3">
        <v>14775.7</v>
      </c>
      <c r="Q12" s="3">
        <f>SUM(R12:T12)</f>
        <v>20319.099999999999</v>
      </c>
      <c r="R12" s="3"/>
      <c r="S12" s="3">
        <v>14775.7</v>
      </c>
      <c r="T12" s="3">
        <v>5543.4</v>
      </c>
      <c r="U12" s="3"/>
      <c r="V12" s="9">
        <v>94.8</v>
      </c>
      <c r="W12" s="9">
        <v>94.4</v>
      </c>
      <c r="X12" s="9">
        <v>96.5</v>
      </c>
      <c r="Y12" s="13"/>
      <c r="Z12" s="21"/>
      <c r="AA12" s="21">
        <v>1</v>
      </c>
    </row>
    <row r="13" spans="1:28" ht="117" x14ac:dyDescent="0.3">
      <c r="A13" s="14">
        <v>5</v>
      </c>
      <c r="B13" s="14"/>
      <c r="C13" s="14">
        <v>13</v>
      </c>
      <c r="D13" s="17" t="s">
        <v>32</v>
      </c>
      <c r="E13" s="3">
        <f>F13+G13+H13+I13</f>
        <v>3694.2</v>
      </c>
      <c r="F13" s="12">
        <v>421.7</v>
      </c>
      <c r="G13" s="12">
        <v>2713.5</v>
      </c>
      <c r="H13" s="12">
        <v>559</v>
      </c>
      <c r="I13" s="12"/>
      <c r="J13" s="3">
        <f>K13+L13+M13</f>
        <v>3694.2</v>
      </c>
      <c r="K13" s="3">
        <v>421.7</v>
      </c>
      <c r="L13" s="3">
        <v>2713.5</v>
      </c>
      <c r="M13" s="3">
        <v>559</v>
      </c>
      <c r="N13" s="3"/>
      <c r="O13" s="3">
        <v>274.60000000000002</v>
      </c>
      <c r="P13" s="3">
        <v>2699.3</v>
      </c>
      <c r="Q13" s="3">
        <f>SUM(R13:T13)</f>
        <v>3531.7</v>
      </c>
      <c r="R13" s="3">
        <v>274.60000000000002</v>
      </c>
      <c r="S13" s="3">
        <v>2699.3</v>
      </c>
      <c r="T13" s="3">
        <v>557.79999999999995</v>
      </c>
      <c r="U13" s="3"/>
      <c r="V13" s="9">
        <v>99.5</v>
      </c>
      <c r="W13" s="9">
        <v>102.5</v>
      </c>
      <c r="X13" s="9">
        <v>103.3</v>
      </c>
      <c r="Y13" s="13"/>
      <c r="Z13" s="21">
        <v>1</v>
      </c>
      <c r="AA13" s="21"/>
    </row>
    <row r="14" spans="1:28" ht="19.5" x14ac:dyDescent="0.3">
      <c r="A14" s="45" t="s">
        <v>25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9"/>
      <c r="W14" s="9"/>
      <c r="X14" s="9"/>
      <c r="Y14" s="13"/>
      <c r="Z14" s="21"/>
      <c r="AA14" s="21"/>
    </row>
    <row r="15" spans="1:28" ht="97.5" x14ac:dyDescent="0.3">
      <c r="A15" s="14">
        <v>6</v>
      </c>
      <c r="B15" s="15"/>
      <c r="C15" s="16">
        <v>4</v>
      </c>
      <c r="D15" s="17" t="s">
        <v>33</v>
      </c>
      <c r="E15" s="3">
        <f>F15+G15+H15+I15</f>
        <v>235638.8</v>
      </c>
      <c r="F15" s="12">
        <v>45.1</v>
      </c>
      <c r="G15" s="12">
        <v>1391.8</v>
      </c>
      <c r="H15" s="12">
        <v>227392.9</v>
      </c>
      <c r="I15" s="12">
        <v>6809</v>
      </c>
      <c r="J15" s="3">
        <f>K15+L15+M15</f>
        <v>228829.8</v>
      </c>
      <c r="K15" s="3">
        <v>45.1</v>
      </c>
      <c r="L15" s="3">
        <v>1391.8</v>
      </c>
      <c r="M15" s="3">
        <v>227392.9</v>
      </c>
      <c r="N15" s="3">
        <v>3936.6</v>
      </c>
      <c r="O15" s="3">
        <v>45.1</v>
      </c>
      <c r="P15" s="3">
        <v>1391.8</v>
      </c>
      <c r="Q15" s="3">
        <f>SUM(R15:U15)</f>
        <v>233410.9</v>
      </c>
      <c r="R15" s="3">
        <v>45.1</v>
      </c>
      <c r="S15" s="3">
        <v>1391.8</v>
      </c>
      <c r="T15" s="3">
        <v>224025.9</v>
      </c>
      <c r="U15" s="3">
        <v>7948.1</v>
      </c>
      <c r="V15" s="9">
        <v>99.1</v>
      </c>
      <c r="W15" s="9">
        <v>111.6</v>
      </c>
      <c r="X15" s="9">
        <v>115.8</v>
      </c>
      <c r="Y15" s="13"/>
      <c r="Z15" s="21">
        <v>1</v>
      </c>
      <c r="AA15" s="21"/>
    </row>
    <row r="16" spans="1:28" ht="117" x14ac:dyDescent="0.3">
      <c r="A16" s="14">
        <v>7</v>
      </c>
      <c r="B16" s="14"/>
      <c r="C16" s="14">
        <v>5</v>
      </c>
      <c r="D16" s="17" t="s">
        <v>44</v>
      </c>
      <c r="E16" s="3">
        <f>F16+G16+H16+I16</f>
        <v>535785.5</v>
      </c>
      <c r="F16" s="12">
        <v>53.8</v>
      </c>
      <c r="G16" s="12">
        <v>6002.1</v>
      </c>
      <c r="H16" s="12">
        <v>526969.19999999995</v>
      </c>
      <c r="I16" s="12">
        <v>2760.4</v>
      </c>
      <c r="J16" s="3">
        <f>K16+L16+M16</f>
        <v>490804.10000000003</v>
      </c>
      <c r="K16" s="3">
        <v>53.8</v>
      </c>
      <c r="L16" s="3">
        <v>6002.1</v>
      </c>
      <c r="M16" s="3">
        <v>484748.2</v>
      </c>
      <c r="N16" s="3">
        <v>347255.7</v>
      </c>
      <c r="O16" s="3">
        <v>53.8</v>
      </c>
      <c r="P16" s="3">
        <v>6002.1</v>
      </c>
      <c r="Q16" s="3">
        <f>R16+S16+T16+U16</f>
        <v>174942.6</v>
      </c>
      <c r="R16" s="3">
        <v>53.8</v>
      </c>
      <c r="S16" s="3">
        <v>6002.1</v>
      </c>
      <c r="T16" s="3">
        <v>165726.5</v>
      </c>
      <c r="U16" s="3">
        <v>3160.2</v>
      </c>
      <c r="V16" s="9">
        <v>99</v>
      </c>
      <c r="W16" s="9">
        <v>95.3</v>
      </c>
      <c r="X16" s="9">
        <v>96</v>
      </c>
      <c r="Y16" s="13"/>
      <c r="Z16" s="21"/>
      <c r="AA16" s="21">
        <v>1</v>
      </c>
    </row>
    <row r="17" spans="1:28" ht="19.5" x14ac:dyDescent="0.3">
      <c r="A17" s="41" t="s">
        <v>13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9"/>
      <c r="W17" s="9"/>
      <c r="X17" s="9"/>
      <c r="Y17" s="13"/>
      <c r="Z17" s="21"/>
      <c r="AA17" s="21"/>
    </row>
    <row r="18" spans="1:28" ht="97.5" x14ac:dyDescent="0.3">
      <c r="A18" s="14">
        <v>8</v>
      </c>
      <c r="B18" s="15"/>
      <c r="C18" s="14">
        <v>8</v>
      </c>
      <c r="D18" s="17" t="s">
        <v>34</v>
      </c>
      <c r="E18" s="3">
        <f>F18+G18+H18+I18</f>
        <v>100175.2</v>
      </c>
      <c r="F18" s="12">
        <v>232.4</v>
      </c>
      <c r="G18" s="12">
        <v>46453.599999999999</v>
      </c>
      <c r="H18" s="12">
        <v>53489.2</v>
      </c>
      <c r="I18" s="12"/>
      <c r="J18" s="3">
        <f>K18+L18+M18</f>
        <v>100175.3</v>
      </c>
      <c r="K18" s="3">
        <v>232.4</v>
      </c>
      <c r="L18" s="3">
        <v>46453.599999999999</v>
      </c>
      <c r="M18" s="3">
        <v>53489.3</v>
      </c>
      <c r="N18" s="3"/>
      <c r="O18" s="3">
        <v>232.4</v>
      </c>
      <c r="P18" s="3">
        <v>42873.8</v>
      </c>
      <c r="Q18" s="3">
        <f>SUM(R18:T18)</f>
        <v>94481.1</v>
      </c>
      <c r="R18" s="3">
        <v>232.4</v>
      </c>
      <c r="S18" s="3">
        <v>42873.8</v>
      </c>
      <c r="T18" s="3">
        <v>51374.9</v>
      </c>
      <c r="U18" s="3"/>
      <c r="V18" s="9">
        <v>92.8</v>
      </c>
      <c r="W18" s="9">
        <v>100.1</v>
      </c>
      <c r="X18" s="9">
        <v>114.3</v>
      </c>
      <c r="Y18" s="13"/>
      <c r="Z18" s="21">
        <v>1</v>
      </c>
      <c r="AA18" s="21"/>
    </row>
    <row r="19" spans="1:28" ht="19.5" x14ac:dyDescent="0.3">
      <c r="A19" s="46" t="s">
        <v>14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9"/>
      <c r="W19" s="9"/>
      <c r="X19" s="9"/>
      <c r="Y19" s="13"/>
      <c r="Z19" s="21"/>
      <c r="AA19" s="21"/>
    </row>
    <row r="20" spans="1:28" ht="117" x14ac:dyDescent="0.3">
      <c r="A20" s="14">
        <v>9</v>
      </c>
      <c r="B20" s="14"/>
      <c r="C20" s="14">
        <v>9</v>
      </c>
      <c r="D20" s="17" t="s">
        <v>46</v>
      </c>
      <c r="E20" s="3">
        <f>F20+G20+H20+I20</f>
        <v>574523.19999999995</v>
      </c>
      <c r="F20" s="12">
        <v>130744.6</v>
      </c>
      <c r="G20" s="12">
        <v>377016.9</v>
      </c>
      <c r="H20" s="12">
        <v>66761.7</v>
      </c>
      <c r="I20" s="12"/>
      <c r="J20" s="3">
        <f>K20+L20+M20</f>
        <v>864313.1</v>
      </c>
      <c r="K20" s="3">
        <v>126330.6</v>
      </c>
      <c r="L20" s="3">
        <v>538375</v>
      </c>
      <c r="M20" s="3">
        <v>199607.5</v>
      </c>
      <c r="N20" s="3">
        <v>35750</v>
      </c>
      <c r="O20" s="3">
        <v>126330.6</v>
      </c>
      <c r="P20" s="3">
        <v>530148.6</v>
      </c>
      <c r="Q20" s="3">
        <f>R20+S20+T20</f>
        <v>837508.79999999993</v>
      </c>
      <c r="R20" s="3">
        <v>126330.6</v>
      </c>
      <c r="S20" s="3">
        <v>530148.6</v>
      </c>
      <c r="T20" s="3">
        <v>181029.6</v>
      </c>
      <c r="U20" s="3"/>
      <c r="V20" s="9">
        <v>96.9</v>
      </c>
      <c r="W20" s="9">
        <v>56.7</v>
      </c>
      <c r="X20" s="9">
        <v>68.599999999999994</v>
      </c>
      <c r="Y20" s="13"/>
      <c r="Z20" s="21"/>
      <c r="AA20" s="21"/>
      <c r="AB20" s="22">
        <v>1</v>
      </c>
    </row>
    <row r="21" spans="1:28" ht="97.5" x14ac:dyDescent="0.3">
      <c r="A21" s="14">
        <v>10</v>
      </c>
      <c r="B21" s="14"/>
      <c r="C21" s="14">
        <v>12</v>
      </c>
      <c r="D21" s="17" t="s">
        <v>45</v>
      </c>
      <c r="E21" s="3">
        <f>F21+G21+H21+I21</f>
        <v>10963</v>
      </c>
      <c r="F21" s="12"/>
      <c r="G21" s="12">
        <v>3344</v>
      </c>
      <c r="H21" s="12">
        <v>7619</v>
      </c>
      <c r="I21" s="12"/>
      <c r="J21" s="3">
        <f>K21+L21+M21</f>
        <v>9260.2000000000007</v>
      </c>
      <c r="K21" s="3"/>
      <c r="L21" s="3">
        <v>2141.1999999999998</v>
      </c>
      <c r="M21" s="3">
        <v>7119</v>
      </c>
      <c r="N21" s="3"/>
      <c r="O21" s="3"/>
      <c r="P21" s="3">
        <v>2141.1999999999998</v>
      </c>
      <c r="Q21" s="3">
        <f>R21+S21+T21</f>
        <v>8813.7000000000007</v>
      </c>
      <c r="R21" s="3"/>
      <c r="S21" s="3">
        <v>2141.1999999999998</v>
      </c>
      <c r="T21" s="3">
        <v>6672.5</v>
      </c>
      <c r="U21" s="3"/>
      <c r="V21" s="9">
        <v>95.2</v>
      </c>
      <c r="W21" s="9">
        <v>103.9</v>
      </c>
      <c r="X21" s="9">
        <v>113.1</v>
      </c>
      <c r="Y21" s="13"/>
      <c r="Z21" s="21">
        <v>1</v>
      </c>
      <c r="AA21" s="21"/>
    </row>
    <row r="22" spans="1:28" ht="117" x14ac:dyDescent="0.3">
      <c r="A22" s="14">
        <v>11</v>
      </c>
      <c r="B22" s="14"/>
      <c r="C22" s="14">
        <v>15</v>
      </c>
      <c r="D22" s="27" t="s">
        <v>35</v>
      </c>
      <c r="E22" s="3">
        <f>F22+G22+H22+I22</f>
        <v>263343</v>
      </c>
      <c r="F22" s="12"/>
      <c r="G22" s="12"/>
      <c r="H22" s="12">
        <v>263343</v>
      </c>
      <c r="I22" s="12"/>
      <c r="J22" s="3">
        <f>K22+L22+M22</f>
        <v>281022.5</v>
      </c>
      <c r="K22" s="3"/>
      <c r="L22" s="3"/>
      <c r="M22" s="3">
        <v>281022.5</v>
      </c>
      <c r="N22" s="3">
        <v>22500</v>
      </c>
      <c r="O22" s="3"/>
      <c r="P22" s="3"/>
      <c r="Q22" s="3">
        <f>R22+S22+T22</f>
        <v>244865.6</v>
      </c>
      <c r="R22" s="3"/>
      <c r="S22" s="3"/>
      <c r="T22" s="3">
        <v>244865.6</v>
      </c>
      <c r="U22" s="3"/>
      <c r="V22" s="9">
        <v>93.8</v>
      </c>
      <c r="W22" s="9">
        <v>103.3</v>
      </c>
      <c r="X22" s="9">
        <v>110.1</v>
      </c>
      <c r="Y22" s="13"/>
      <c r="Z22" s="21">
        <v>1</v>
      </c>
      <c r="AA22" s="21"/>
    </row>
    <row r="23" spans="1:28" ht="136.5" x14ac:dyDescent="0.3">
      <c r="A23" s="14">
        <v>12</v>
      </c>
      <c r="B23" s="14"/>
      <c r="C23" s="14">
        <v>11</v>
      </c>
      <c r="D23" s="27" t="s">
        <v>36</v>
      </c>
      <c r="E23" s="3">
        <f>F23+G23+H23+I23</f>
        <v>139270.5</v>
      </c>
      <c r="F23" s="3"/>
      <c r="G23" s="3">
        <v>8704.4</v>
      </c>
      <c r="H23" s="3">
        <v>130566.1</v>
      </c>
      <c r="I23" s="3"/>
      <c r="J23" s="3">
        <f>K23+L23+M23</f>
        <v>187770.4</v>
      </c>
      <c r="K23" s="3"/>
      <c r="L23" s="3">
        <v>8704.4</v>
      </c>
      <c r="M23" s="3">
        <v>179066</v>
      </c>
      <c r="N23" s="3">
        <v>44543.5</v>
      </c>
      <c r="O23" s="3"/>
      <c r="P23" s="3">
        <v>8704.4</v>
      </c>
      <c r="Q23" s="3">
        <f>R23+S23+T23</f>
        <v>105528.59999999999</v>
      </c>
      <c r="R23" s="3"/>
      <c r="S23" s="3">
        <v>8704.4</v>
      </c>
      <c r="T23" s="3">
        <v>96824.2</v>
      </c>
      <c r="U23" s="3"/>
      <c r="V23" s="9">
        <v>75.8</v>
      </c>
      <c r="W23" s="9">
        <v>100</v>
      </c>
      <c r="X23" s="9">
        <v>127.9</v>
      </c>
      <c r="Y23" s="13"/>
      <c r="Z23" s="21">
        <v>1</v>
      </c>
      <c r="AA23" s="21"/>
    </row>
    <row r="24" spans="1:28" ht="97.5" x14ac:dyDescent="0.3">
      <c r="A24" s="14">
        <v>13</v>
      </c>
      <c r="B24" s="15" t="s">
        <v>16</v>
      </c>
      <c r="C24" s="14">
        <v>1</v>
      </c>
      <c r="D24" s="17" t="s">
        <v>47</v>
      </c>
      <c r="E24" s="3">
        <f>F24+G24+H24+I24</f>
        <v>22574.2</v>
      </c>
      <c r="F24" s="12"/>
      <c r="G24" s="12"/>
      <c r="H24" s="12">
        <v>22574.2</v>
      </c>
      <c r="I24" s="12"/>
      <c r="J24" s="3">
        <f>K24+L24+M24</f>
        <v>22574.2</v>
      </c>
      <c r="K24" s="3"/>
      <c r="L24" s="3"/>
      <c r="M24" s="3">
        <v>22574.2</v>
      </c>
      <c r="N24" s="3"/>
      <c r="O24" s="3"/>
      <c r="P24" s="3"/>
      <c r="Q24" s="3">
        <f>R24+S24+T24</f>
        <v>22165.4</v>
      </c>
      <c r="R24" s="3"/>
      <c r="S24" s="3"/>
      <c r="T24" s="3">
        <v>22165.4</v>
      </c>
      <c r="U24" s="3"/>
      <c r="V24" s="9">
        <v>98.2</v>
      </c>
      <c r="W24" s="9">
        <v>100</v>
      </c>
      <c r="X24" s="9">
        <v>100.3</v>
      </c>
      <c r="Y24" s="13"/>
      <c r="Z24" s="21"/>
      <c r="AA24" s="21">
        <v>1</v>
      </c>
    </row>
    <row r="25" spans="1:28" ht="19.5" x14ac:dyDescent="0.3">
      <c r="A25" s="40" t="s">
        <v>22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18"/>
      <c r="Y25" s="13"/>
      <c r="Z25" s="21"/>
      <c r="AA25" s="21"/>
    </row>
    <row r="26" spans="1:28" ht="97.5" x14ac:dyDescent="0.3">
      <c r="A26" s="23">
        <v>14</v>
      </c>
      <c r="B26" s="26"/>
      <c r="C26" s="26"/>
      <c r="D26" s="27" t="s">
        <v>37</v>
      </c>
      <c r="E26" s="3">
        <f>F26+G26+H26+I26</f>
        <v>3385.1</v>
      </c>
      <c r="F26" s="3">
        <v>6.2</v>
      </c>
      <c r="G26" s="3">
        <v>1835.6</v>
      </c>
      <c r="H26" s="3">
        <v>1543.3</v>
      </c>
      <c r="I26" s="3"/>
      <c r="J26" s="3">
        <f>K26+L26+M26</f>
        <v>3385.1</v>
      </c>
      <c r="K26" s="3">
        <v>6.2</v>
      </c>
      <c r="L26" s="3">
        <v>1835.6</v>
      </c>
      <c r="M26" s="3">
        <v>1543.3</v>
      </c>
      <c r="N26" s="26"/>
      <c r="O26" s="3">
        <v>6.2</v>
      </c>
      <c r="P26" s="3">
        <v>1835.6</v>
      </c>
      <c r="Q26" s="3">
        <f>R26+S26+T26</f>
        <v>3383.5</v>
      </c>
      <c r="R26" s="3">
        <v>6.2</v>
      </c>
      <c r="S26" s="3">
        <v>1835.6</v>
      </c>
      <c r="T26" s="3">
        <v>1541.7</v>
      </c>
      <c r="U26" s="26"/>
      <c r="V26" s="9">
        <v>100</v>
      </c>
      <c r="W26" s="9">
        <v>100.4</v>
      </c>
      <c r="X26" s="9">
        <v>100.4</v>
      </c>
      <c r="Y26" s="13"/>
      <c r="Z26" s="21"/>
      <c r="AA26" s="21">
        <v>1</v>
      </c>
    </row>
    <row r="27" spans="1:28" ht="136.5" x14ac:dyDescent="0.3">
      <c r="A27" s="14">
        <v>15</v>
      </c>
      <c r="B27" s="19"/>
      <c r="C27" s="16">
        <v>10</v>
      </c>
      <c r="D27" s="27" t="s">
        <v>43</v>
      </c>
      <c r="E27" s="3">
        <f>F27+G27+H27+I27</f>
        <v>283</v>
      </c>
      <c r="F27" s="12"/>
      <c r="G27" s="12"/>
      <c r="H27" s="12">
        <v>283</v>
      </c>
      <c r="I27" s="12"/>
      <c r="J27" s="3">
        <f>K27+L27+M27</f>
        <v>283</v>
      </c>
      <c r="K27" s="3"/>
      <c r="L27" s="3"/>
      <c r="M27" s="3">
        <v>283</v>
      </c>
      <c r="N27" s="3"/>
      <c r="O27" s="3"/>
      <c r="P27" s="3"/>
      <c r="Q27" s="3">
        <f>R27+S27+T27</f>
        <v>282.7</v>
      </c>
      <c r="R27" s="3"/>
      <c r="S27" s="3"/>
      <c r="T27" s="3">
        <v>282.7</v>
      </c>
      <c r="U27" s="3"/>
      <c r="V27" s="9">
        <v>99.9</v>
      </c>
      <c r="W27" s="9">
        <v>102.4</v>
      </c>
      <c r="X27" s="9">
        <v>105</v>
      </c>
      <c r="Y27" s="13"/>
      <c r="Z27" s="21"/>
      <c r="AA27" s="21">
        <v>1</v>
      </c>
    </row>
    <row r="28" spans="1:28" ht="97.5" x14ac:dyDescent="0.3">
      <c r="A28" s="14">
        <v>16</v>
      </c>
      <c r="B28" s="20"/>
      <c r="C28" s="16">
        <v>17</v>
      </c>
      <c r="D28" s="17" t="s">
        <v>38</v>
      </c>
      <c r="E28" s="3">
        <f>F28+G28+H28+I28</f>
        <v>32645</v>
      </c>
      <c r="F28" s="12"/>
      <c r="G28" s="12"/>
      <c r="H28" s="12">
        <v>32645</v>
      </c>
      <c r="I28" s="12"/>
      <c r="J28" s="3">
        <f>K28+L28+M28</f>
        <v>33995</v>
      </c>
      <c r="K28" s="3"/>
      <c r="L28" s="3"/>
      <c r="M28" s="3">
        <v>33995</v>
      </c>
      <c r="N28" s="3"/>
      <c r="O28" s="3"/>
      <c r="P28" s="3"/>
      <c r="Q28" s="3">
        <f>R28+S28+T28</f>
        <v>32446.5</v>
      </c>
      <c r="R28" s="3"/>
      <c r="S28" s="3"/>
      <c r="T28" s="3">
        <v>32446.5</v>
      </c>
      <c r="U28" s="3"/>
      <c r="V28" s="9">
        <v>99.4</v>
      </c>
      <c r="W28" s="9">
        <v>100</v>
      </c>
      <c r="X28" s="9">
        <v>100.2</v>
      </c>
      <c r="Y28" s="13"/>
      <c r="Z28" s="21"/>
      <c r="AA28" s="21">
        <v>1</v>
      </c>
    </row>
    <row r="29" spans="1:28" ht="19.5" x14ac:dyDescent="0.3">
      <c r="A29" s="41" t="s">
        <v>17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9"/>
      <c r="W29" s="9"/>
      <c r="X29" s="9"/>
      <c r="Y29" s="13"/>
      <c r="Z29" s="21"/>
      <c r="AA29" s="21"/>
    </row>
    <row r="30" spans="1:28" ht="136.5" x14ac:dyDescent="0.3">
      <c r="A30" s="14">
        <v>17</v>
      </c>
      <c r="B30" s="14"/>
      <c r="C30" s="16">
        <v>16</v>
      </c>
      <c r="D30" s="27" t="s">
        <v>39</v>
      </c>
      <c r="E30" s="3">
        <f>F30+G30+H30+I30</f>
        <v>750.4</v>
      </c>
      <c r="F30" s="3"/>
      <c r="G30" s="3"/>
      <c r="H30" s="3">
        <v>750.4</v>
      </c>
      <c r="I30" s="3"/>
      <c r="J30" s="3">
        <f>K30+L30+M30</f>
        <v>750.4</v>
      </c>
      <c r="K30" s="3"/>
      <c r="L30" s="3"/>
      <c r="M30" s="3">
        <v>750.4</v>
      </c>
      <c r="N30" s="3"/>
      <c r="O30" s="3"/>
      <c r="P30" s="3"/>
      <c r="Q30" s="3">
        <f>SUM(R30:U30)</f>
        <v>709.7</v>
      </c>
      <c r="R30" s="3"/>
      <c r="S30" s="3"/>
      <c r="T30" s="3">
        <v>709.7</v>
      </c>
      <c r="U30" s="3"/>
      <c r="V30" s="9">
        <v>94.6</v>
      </c>
      <c r="W30" s="9">
        <v>87.5</v>
      </c>
      <c r="X30" s="9">
        <v>52.9</v>
      </c>
      <c r="Y30" s="13"/>
      <c r="Z30" s="21"/>
      <c r="AA30" s="21"/>
      <c r="AB30" s="22">
        <v>1</v>
      </c>
    </row>
    <row r="31" spans="1:28" ht="19.5" x14ac:dyDescent="0.3">
      <c r="A31" s="41" t="s">
        <v>26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9"/>
      <c r="W31" s="9"/>
      <c r="X31" s="9"/>
      <c r="Y31" s="13"/>
      <c r="Z31" s="21"/>
      <c r="AA31" s="21"/>
    </row>
    <row r="32" spans="1:28" ht="97.5" x14ac:dyDescent="0.3">
      <c r="A32" s="14">
        <v>18</v>
      </c>
      <c r="B32" s="20"/>
      <c r="C32" s="16">
        <v>14</v>
      </c>
      <c r="D32" s="27" t="s">
        <v>40</v>
      </c>
      <c r="E32" s="3">
        <f>F32+G32+H32+I32</f>
        <v>7460.9</v>
      </c>
      <c r="F32" s="3"/>
      <c r="G32" s="3"/>
      <c r="H32" s="3">
        <v>7460.9</v>
      </c>
      <c r="I32" s="3"/>
      <c r="J32" s="3">
        <f>K32+L32+M32</f>
        <v>7460.9</v>
      </c>
      <c r="K32" s="3"/>
      <c r="L32" s="3"/>
      <c r="M32" s="3">
        <v>7460.9</v>
      </c>
      <c r="N32" s="3"/>
      <c r="O32" s="3"/>
      <c r="P32" s="3"/>
      <c r="Q32" s="3">
        <f>SUM(R32:T32)</f>
        <v>7444.1</v>
      </c>
      <c r="R32" s="3"/>
      <c r="S32" s="3"/>
      <c r="T32" s="3">
        <v>7444.1</v>
      </c>
      <c r="U32" s="3"/>
      <c r="V32" s="9">
        <v>99.8</v>
      </c>
      <c r="W32" s="9">
        <v>100</v>
      </c>
      <c r="X32" s="9">
        <v>100.2</v>
      </c>
      <c r="Y32" s="13"/>
      <c r="Z32" s="21"/>
      <c r="AA32" s="21">
        <v>1</v>
      </c>
    </row>
    <row r="33" spans="1:29" ht="19.5" x14ac:dyDescent="0.3">
      <c r="A33" s="50" t="s">
        <v>27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9"/>
      <c r="W33" s="9"/>
      <c r="X33" s="9"/>
      <c r="Y33" s="13"/>
      <c r="Z33" s="21"/>
      <c r="AA33" s="21"/>
    </row>
    <row r="34" spans="1:29" ht="117" x14ac:dyDescent="0.3">
      <c r="A34" s="14">
        <v>19</v>
      </c>
      <c r="B34" s="20"/>
      <c r="C34" s="16">
        <v>19</v>
      </c>
      <c r="D34" s="17" t="s">
        <v>41</v>
      </c>
      <c r="E34" s="3">
        <f>F34+G34+H34+I34</f>
        <v>481364.5</v>
      </c>
      <c r="F34" s="12">
        <v>4043.3</v>
      </c>
      <c r="G34" s="12">
        <v>1225</v>
      </c>
      <c r="H34" s="12">
        <v>476096.2</v>
      </c>
      <c r="I34" s="12"/>
      <c r="J34" s="3">
        <f>SUM(K34:M34)</f>
        <v>493218.4</v>
      </c>
      <c r="K34" s="3">
        <v>4043.3</v>
      </c>
      <c r="L34" s="3">
        <v>1364.2</v>
      </c>
      <c r="M34" s="3">
        <v>487810.9</v>
      </c>
      <c r="N34" s="3"/>
      <c r="O34" s="3">
        <v>4043.3</v>
      </c>
      <c r="P34" s="3">
        <v>1364.2</v>
      </c>
      <c r="Q34" s="3">
        <f>R34+S34+T34</f>
        <v>481976.1</v>
      </c>
      <c r="R34" s="3">
        <v>4043.3</v>
      </c>
      <c r="S34" s="3">
        <v>1364.2</v>
      </c>
      <c r="T34" s="3">
        <v>476568.6</v>
      </c>
      <c r="U34" s="3"/>
      <c r="V34" s="9">
        <v>97.7</v>
      </c>
      <c r="W34" s="9">
        <v>100.5</v>
      </c>
      <c r="X34" s="9">
        <v>122.4</v>
      </c>
      <c r="Y34" s="13"/>
      <c r="Z34" s="21">
        <v>1</v>
      </c>
      <c r="AA34" s="21"/>
    </row>
    <row r="35" spans="1:29" ht="19.5" x14ac:dyDescent="0.3">
      <c r="A35" s="41" t="s">
        <v>15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9"/>
      <c r="W35" s="9"/>
      <c r="X35" s="9"/>
      <c r="Y35" s="13"/>
      <c r="Z35" s="21"/>
      <c r="AA35" s="21"/>
    </row>
    <row r="36" spans="1:29" ht="117" x14ac:dyDescent="0.3">
      <c r="A36" s="14">
        <v>20</v>
      </c>
      <c r="B36" s="15"/>
      <c r="C36" s="16">
        <v>18</v>
      </c>
      <c r="D36" s="17" t="s">
        <v>42</v>
      </c>
      <c r="E36" s="3">
        <f>F36+G36+H36+I36</f>
        <v>23541.9</v>
      </c>
      <c r="F36" s="12"/>
      <c r="G36" s="12"/>
      <c r="H36" s="12">
        <v>23541.9</v>
      </c>
      <c r="I36" s="12"/>
      <c r="J36" s="3">
        <f>K36+L36+M36</f>
        <v>60041.9</v>
      </c>
      <c r="K36" s="3"/>
      <c r="L36" s="3"/>
      <c r="M36" s="3">
        <v>60041.9</v>
      </c>
      <c r="N36" s="3"/>
      <c r="O36" s="3"/>
      <c r="P36" s="3"/>
      <c r="Q36" s="3">
        <f>SUM(R36:T36)</f>
        <v>20519.2</v>
      </c>
      <c r="R36" s="3"/>
      <c r="S36" s="3"/>
      <c r="T36" s="3">
        <v>20519.2</v>
      </c>
      <c r="U36" s="3"/>
      <c r="V36" s="9">
        <v>87.2</v>
      </c>
      <c r="W36" s="9">
        <v>84.3</v>
      </c>
      <c r="X36" s="9">
        <v>92.4</v>
      </c>
      <c r="Y36" s="13"/>
      <c r="Z36" s="21"/>
      <c r="AA36" s="21">
        <v>1</v>
      </c>
    </row>
    <row r="37" spans="1:29" ht="19.5" x14ac:dyDescent="0.3">
      <c r="A37" s="18"/>
      <c r="B37" s="18"/>
      <c r="C37" s="18"/>
      <c r="D37" s="32" t="s">
        <v>10</v>
      </c>
      <c r="E37" s="24">
        <f>F37+G37+H37+I37</f>
        <v>4573088.8</v>
      </c>
      <c r="F37" s="24">
        <f>SUM(F36,F32:F34,F30,F28,F20:F24,F26,F18,F16,F15,F12:F13,F9:F10,F7,F27)</f>
        <v>177853.8</v>
      </c>
      <c r="G37" s="24">
        <f>SUM(G36,G32:G34,G30,G28,G20:G24,G26,G18,G16,G15,G12:G13,G9:G10,G7,G27)</f>
        <v>1904593.6</v>
      </c>
      <c r="H37" s="24">
        <f>SUM(H36,H32:H34,H30,H28,H20:H24,H26,H18,H16,H15,H12:H13,H9:H10,H7,H27)</f>
        <v>2406503.2999999998</v>
      </c>
      <c r="I37" s="24">
        <f>SUM(I36,I32:I34,I30,I28,I20:I24,I26,I18,I16,I15,I12:I13,I9:I10,I7,I27)</f>
        <v>84138.099999999991</v>
      </c>
      <c r="J37" s="24">
        <f>K37+L37+M37</f>
        <v>4900700.1999999993</v>
      </c>
      <c r="K37" s="24">
        <f t="shared" ref="K37:P37" si="0">SUM(K36,K32:K34,K30,K28,K20:K24,K26,K18,K16,K15,K12:K13,K9:K10,K7,K27)</f>
        <v>173439.8</v>
      </c>
      <c r="L37" s="24">
        <f t="shared" si="0"/>
        <v>2064888.0999999999</v>
      </c>
      <c r="M37" s="24">
        <f t="shared" si="0"/>
        <v>2662372.2999999998</v>
      </c>
      <c r="N37" s="24">
        <f t="shared" si="0"/>
        <v>556455.80000000005</v>
      </c>
      <c r="O37" s="24">
        <f t="shared" si="0"/>
        <v>173025.6</v>
      </c>
      <c r="P37" s="24">
        <f t="shared" si="0"/>
        <v>2047837.9000000001</v>
      </c>
      <c r="Q37" s="24">
        <f>Q7+Q9+Q10+Q12+Q13+Q15+Q16+Q18+Q20+Q21+Q22+Q24+Q26+Q28+Q30+Q32+Q34+Q36+Q27+Q23</f>
        <v>4372654.9000000004</v>
      </c>
      <c r="R37" s="24">
        <f>SUM(R36,R32:R34,R30,R28,R20:R24,R26,R18,R16,R15,R12:R13,R9:R10,R7,R27)</f>
        <v>173025.6</v>
      </c>
      <c r="S37" s="24">
        <f>SUM(S36,S32:S34,S30,S28,S20:S24,S26,S18,S16,S15,S12:S13,S9:S10,S7,S27)</f>
        <v>2032631.1</v>
      </c>
      <c r="T37" s="24">
        <f>SUM(T36,T32:T34,T30,T28,T20:T24,T26,T18,T16,T15,T12:T13,T9:T10,T7,T27)</f>
        <v>2074957.6999999995</v>
      </c>
      <c r="U37" s="24">
        <f>SUM(U36,U32:U34,U30,U28,U20:U24,U26,U18,U16,U15,U12:U13,U9:U10,U7,U27)</f>
        <v>92040.5</v>
      </c>
      <c r="V37" s="9"/>
      <c r="W37" s="9"/>
      <c r="X37" s="9"/>
      <c r="Y37" s="13"/>
      <c r="Z37" s="13"/>
      <c r="AA37" s="13"/>
      <c r="AB37" s="6"/>
      <c r="AC37" s="6"/>
    </row>
    <row r="38" spans="1:29" s="10" customFormat="1" ht="23.25" x14ac:dyDescent="0.35">
      <c r="A38" s="3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25"/>
      <c r="Y38" s="34"/>
      <c r="Z38" s="35"/>
      <c r="AA38" s="35"/>
      <c r="AB38" s="36"/>
      <c r="AC38" s="36"/>
    </row>
    <row r="39" spans="1:29" ht="19.5" x14ac:dyDescent="0.3">
      <c r="A39" s="48" t="s">
        <v>51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</row>
    <row r="40" spans="1:29" x14ac:dyDescent="0.2">
      <c r="P40" s="5"/>
      <c r="Q40" s="5"/>
      <c r="R40" s="5"/>
      <c r="S40" s="5"/>
      <c r="T40" s="5"/>
      <c r="U40" s="5"/>
    </row>
    <row r="41" spans="1:29" x14ac:dyDescent="0.2">
      <c r="O41" s="5"/>
      <c r="U41" s="5"/>
    </row>
    <row r="42" spans="1:29" x14ac:dyDescent="0.2">
      <c r="M42" s="5"/>
      <c r="N42" s="5"/>
      <c r="P42" s="5"/>
      <c r="S42" s="5"/>
      <c r="T42" s="5"/>
      <c r="U42" s="5"/>
    </row>
    <row r="43" spans="1:29" x14ac:dyDescent="0.2">
      <c r="D43" s="39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</row>
    <row r="44" spans="1:29" x14ac:dyDescent="0.2">
      <c r="L44" s="5"/>
      <c r="M44" s="5"/>
      <c r="N44" s="5"/>
      <c r="O44" s="5"/>
      <c r="P44" s="5"/>
      <c r="S44" s="5"/>
      <c r="T44" s="5"/>
      <c r="U44" s="5"/>
    </row>
    <row r="46" spans="1:29" x14ac:dyDescent="0.2">
      <c r="U46" s="5"/>
    </row>
  </sheetData>
  <mergeCells count="22">
    <mergeCell ref="B3:B4"/>
    <mergeCell ref="A39:U39"/>
    <mergeCell ref="A29:U29"/>
    <mergeCell ref="A31:U31"/>
    <mergeCell ref="A33:U33"/>
    <mergeCell ref="A17:U17"/>
    <mergeCell ref="A25:W25"/>
    <mergeCell ref="V3:X3"/>
    <mergeCell ref="A1:X1"/>
    <mergeCell ref="A35:U35"/>
    <mergeCell ref="A8:U8"/>
    <mergeCell ref="A6:U6"/>
    <mergeCell ref="A11:U11"/>
    <mergeCell ref="A14:U14"/>
    <mergeCell ref="A19:U19"/>
    <mergeCell ref="O3:P3"/>
    <mergeCell ref="Q3:U3"/>
    <mergeCell ref="C3:C4"/>
    <mergeCell ref="D3:D4"/>
    <mergeCell ref="E3:I3"/>
    <mergeCell ref="J3:N3"/>
    <mergeCell ref="A3:A4"/>
  </mergeCells>
  <phoneticPr fontId="1" type="noConversion"/>
  <printOptions horizontalCentered="1"/>
  <pageMargins left="0.39370078740157483" right="0.39370078740157483" top="0.59055118110236227" bottom="0.59055118110236227" header="0.39370078740157483" footer="0"/>
  <pageSetup paperSize="9" scale="42" firstPageNumber="316" fitToHeight="4" orientation="landscape" useFirstPageNumber="1" r:id="rId1"/>
  <headerFooter>
    <oddHeader>&amp;R&amp;P</oddHeader>
  </headerFooter>
  <rowBreaks count="1" manualBreakCount="1">
    <brk id="2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2022-03-25T12:29:11Z</cp:lastPrinted>
  <dcterms:created xsi:type="dcterms:W3CDTF">1996-10-08T23:32:33Z</dcterms:created>
  <dcterms:modified xsi:type="dcterms:W3CDTF">2022-03-25T12:29:15Z</dcterms:modified>
</cp:coreProperties>
</file>